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city.toyooka.lg.jp\dfsroot\5出石：地域振興課\20_総 務 係\03_区長会等\区長会フォルダ\R7区長会フォルダ\2026年度区長　区役員照会\送付文書\"/>
    </mc:Choice>
  </mc:AlternateContent>
  <xr:revisionPtr revIDLastSave="0" documentId="13_ncr:1_{FA8036A8-11F3-46B5-B497-940117EE47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Sheet1!$A$1:$U$29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1" l="1"/>
  <c r="N22" i="1"/>
  <c r="K22" i="1"/>
  <c r="K21" i="1"/>
  <c r="H21" i="1"/>
  <c r="H22" i="1"/>
  <c r="H20" i="1"/>
  <c r="H19" i="1"/>
  <c r="H18" i="1"/>
  <c r="H17" i="1"/>
  <c r="P10" i="1" l="1"/>
  <c r="K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O6" authorId="0" shapeId="0" xr:uid="{00000000-0006-0000-0000-000001000000}">
      <text>
        <r>
          <rPr>
            <b/>
            <sz val="12"/>
            <color indexed="81"/>
            <rFont val="BIZ UDゴシック"/>
            <family val="3"/>
            <charset val="128"/>
          </rPr>
          <t>あ　荒　木　６６８－０２６１
　　伊　木　６６８－０２１３
　　伊　豆　６６８－０２０７
　　入　佐　６６８－０２１８
　　上　野　６６８－０２４４
　　魚　屋　６６８－０２１５
　　内　町　６６８－０２１４
　　大　谷　６６８－０２７１
　　奥小野　６６８－０２０１
　　奥　山　６６８－０２５１
か　鍜冶屋　６６８－０２３５
　　片　間　６６８－０２７９
　　上　村　６６８－０２５５
　　川　原　６６８－０２３１
　　桐　野　６６８－０２４２
　　口小野　６６８－０２０２
　　暮　坂　６６８－０２６４
　　小　人　６６８－０２５６
さ　材　木　６６８－０２１６
　　嶋　　　６６８－０２０５
　　下　谷　６６８－０２１１
た　田結庄　６６８－０２３３
　　田多地　６６８－０２０９
　　谷　山　６６８－０２１２
　　坪　井　６６８－０２７３
　　坪　口　６６８－０２５７
　　鉄　砲　６６８－０２２３
　　寺　坂　６６８－０２４１
　　寺　町　６６８－０２２２
　　東　條　６６８－０２１７
　　鳥　居　６６８－０２７２
な　長　砂　６６８－０２７５
　　中　野　６６８－０２４３
　　中　村　６６８－０２５４
は　袴　狭　６６８－０２０３
　　馬　場　６６８－０２３７
　　日野辺　６６８－０２４６
　　平　田　６６８－０２６６
　　弘　原　６６８－０２３８
　　福　居　６６８－０２０６
　　福　住　６６８－０２６３
　　福　見　６６８－０２６５
　　細　見　６６８－０２６２
　　本　町　６６８－０２２４
ま　町　分　６６８－０２２１
　　松　枝　６６８－０２３６
　　丸　中　６６８－０２７７
　　三　木　６６８－０２７８
　　宮　内　６６８－０２０４
　　水　上　６６８－０２７４
　　森　井　６６８－０２７６
や　八　木　６６８－０２２５
　　安　良　６６８－０２０８
　　柳　　　６６８－０３２４
　　百　合　６６８－０２４５
　　宵　田　６６８－０２３２
　　榎　見　６６８－０２５３
　</t>
        </r>
      </text>
    </comment>
  </commentList>
</comments>
</file>

<file path=xl/sharedStrings.xml><?xml version="1.0" encoding="utf-8"?>
<sst xmlns="http://schemas.openxmlformats.org/spreadsheetml/2006/main" count="105" uniqueCount="92">
  <si>
    <t>区名</t>
    <rPh sb="0" eb="1">
      <t>ク</t>
    </rPh>
    <rPh sb="1" eb="2">
      <t>メイ</t>
    </rPh>
    <phoneticPr fontId="1"/>
  </si>
  <si>
    <t>区</t>
    <rPh sb="0" eb="1">
      <t>ク</t>
    </rPh>
    <phoneticPr fontId="1"/>
  </si>
  <si>
    <t>フリガナ</t>
    <phoneticPr fontId="1"/>
  </si>
  <si>
    <t>区長名</t>
    <rPh sb="0" eb="2">
      <t>クチョウ</t>
    </rPh>
    <rPh sb="2" eb="3">
      <t>メイ</t>
    </rPh>
    <phoneticPr fontId="1"/>
  </si>
  <si>
    <t>住所</t>
    <rPh sb="0" eb="2">
      <t>ジュウショ</t>
    </rPh>
    <phoneticPr fontId="1"/>
  </si>
  <si>
    <t>豊岡市出石町</t>
    <rPh sb="0" eb="3">
      <t>トヨオカシ</t>
    </rPh>
    <rPh sb="3" eb="6">
      <t>イズシチョウ</t>
    </rPh>
    <phoneticPr fontId="1"/>
  </si>
  <si>
    <t>郵便番号</t>
    <rPh sb="0" eb="4">
      <t>ユウビンバンゴウ</t>
    </rPh>
    <phoneticPr fontId="1"/>
  </si>
  <si>
    <t>ＰＣメール</t>
    <phoneticPr fontId="1"/>
  </si>
  <si>
    <t>電話番号</t>
    <rPh sb="0" eb="2">
      <t>デンワ</t>
    </rPh>
    <rPh sb="2" eb="4">
      <t>バンゴウ</t>
    </rPh>
    <phoneticPr fontId="1"/>
  </si>
  <si>
    <t>□</t>
    <phoneticPr fontId="1"/>
  </si>
  <si>
    <t>自宅</t>
    <rPh sb="0" eb="2">
      <t>ジタク</t>
    </rPh>
    <phoneticPr fontId="1"/>
  </si>
  <si>
    <t>携帯</t>
    <rPh sb="0" eb="2">
      <t>ケイタイ</t>
    </rPh>
    <phoneticPr fontId="1"/>
  </si>
  <si>
    <t>ＦＡＸ番号</t>
    <rPh sb="3" eb="5">
      <t>バンゴウ</t>
    </rPh>
    <phoneticPr fontId="1"/>
  </si>
  <si>
    <t>電話番号と同じ</t>
    <rPh sb="0" eb="2">
      <t>デンワ</t>
    </rPh>
    <rPh sb="2" eb="4">
      <t>バンゴウ</t>
    </rPh>
    <rPh sb="5" eb="6">
      <t>オナ</t>
    </rPh>
    <phoneticPr fontId="1"/>
  </si>
  <si>
    <t>メール</t>
    <phoneticPr fontId="1"/>
  </si>
  <si>
    <t>連絡先</t>
    <rPh sb="0" eb="3">
      <t>レンラクサキ</t>
    </rPh>
    <phoneticPr fontId="1"/>
  </si>
  <si>
    <t>広報等</t>
    <rPh sb="0" eb="2">
      <t>コウホウ</t>
    </rPh>
    <rPh sb="2" eb="3">
      <t>トウ</t>
    </rPh>
    <phoneticPr fontId="1"/>
  </si>
  <si>
    <t>送付先</t>
    <rPh sb="0" eb="3">
      <t>ソウフサキ</t>
    </rPh>
    <phoneticPr fontId="1"/>
  </si>
  <si>
    <t>戸数</t>
    <rPh sb="0" eb="2">
      <t>コスウ</t>
    </rPh>
    <phoneticPr fontId="1"/>
  </si>
  <si>
    <t>広報等配布数</t>
    <rPh sb="0" eb="2">
      <t>コウホウ</t>
    </rPh>
    <rPh sb="2" eb="3">
      <t>トウ</t>
    </rPh>
    <rPh sb="3" eb="5">
      <t>ハイフ</t>
    </rPh>
    <rPh sb="5" eb="6">
      <t>スウ</t>
    </rPh>
    <phoneticPr fontId="1"/>
  </si>
  <si>
    <t>戸</t>
    <rPh sb="0" eb="1">
      <t>ト</t>
    </rPh>
    <phoneticPr fontId="1"/>
  </si>
  <si>
    <t>隣保数</t>
    <rPh sb="0" eb="2">
      <t>リンポ</t>
    </rPh>
    <rPh sb="2" eb="3">
      <t>スウ</t>
    </rPh>
    <phoneticPr fontId="1"/>
  </si>
  <si>
    <t>隣保</t>
    <rPh sb="0" eb="2">
      <t>リンポ</t>
    </rPh>
    <phoneticPr fontId="1"/>
  </si>
  <si>
    <t>世帯数と事業所等の数の合計を記入してください。</t>
    <rPh sb="0" eb="3">
      <t>セタイスウ</t>
    </rPh>
    <rPh sb="4" eb="7">
      <t>ジギョウショ</t>
    </rPh>
    <rPh sb="7" eb="8">
      <t>トウ</t>
    </rPh>
    <rPh sb="9" eb="10">
      <t>カズ</t>
    </rPh>
    <rPh sb="11" eb="13">
      <t>ゴウケイ</t>
    </rPh>
    <rPh sb="14" eb="16">
      <t>キニュウ</t>
    </rPh>
    <phoneticPr fontId="1"/>
  </si>
  <si>
    <t>隣保回覧する数を記入してください。</t>
    <rPh sb="0" eb="2">
      <t>リンポ</t>
    </rPh>
    <rPh sb="2" eb="4">
      <t>カイラン</t>
    </rPh>
    <rPh sb="6" eb="7">
      <t>カズ</t>
    </rPh>
    <rPh sb="8" eb="10">
      <t>キニュウ</t>
    </rPh>
    <phoneticPr fontId="1"/>
  </si>
  <si>
    <t>※</t>
    <phoneticPr fontId="1"/>
  </si>
  <si>
    <t>実際の戸数を記入してください。</t>
    <rPh sb="0" eb="2">
      <t>ジッサイ</t>
    </rPh>
    <rPh sb="3" eb="5">
      <t>コスウ</t>
    </rPh>
    <rPh sb="6" eb="8">
      <t>キニュウ</t>
    </rPh>
    <phoneticPr fontId="1"/>
  </si>
  <si>
    <t>宛先</t>
    <rPh sb="0" eb="2">
      <t>アテサキ</t>
    </rPh>
    <phoneticPr fontId="1"/>
  </si>
  <si>
    <t>自宅以外の</t>
    <rPh sb="0" eb="2">
      <t>ジタク</t>
    </rPh>
    <rPh sb="2" eb="4">
      <t>イガイ</t>
    </rPh>
    <phoneticPr fontId="1"/>
  </si>
  <si>
    <t>■</t>
    <phoneticPr fontId="1"/>
  </si>
  <si>
    <t>（0796）</t>
    <phoneticPr fontId="1"/>
  </si>
  <si>
    <t>６６８－０２</t>
    <phoneticPr fontId="1"/>
  </si>
  <si>
    <t>ＦＡＸ　５２－６０３３</t>
    <phoneticPr fontId="1"/>
  </si>
  <si>
    <t>－</t>
    <phoneticPr fontId="1"/>
  </si>
  <si>
    <t>□</t>
  </si>
  <si>
    <t>谷山</t>
    <phoneticPr fontId="9"/>
  </si>
  <si>
    <t>下谷</t>
    <phoneticPr fontId="9"/>
  </si>
  <si>
    <t>材木</t>
    <phoneticPr fontId="9"/>
  </si>
  <si>
    <t>魚屋</t>
    <phoneticPr fontId="9"/>
  </si>
  <si>
    <t>東條</t>
    <phoneticPr fontId="9"/>
  </si>
  <si>
    <t>寺町</t>
    <phoneticPr fontId="9"/>
  </si>
  <si>
    <t>内町</t>
    <phoneticPr fontId="9"/>
  </si>
  <si>
    <t>八木</t>
    <phoneticPr fontId="9"/>
  </si>
  <si>
    <t>本町</t>
    <phoneticPr fontId="9"/>
  </si>
  <si>
    <t>宵田</t>
    <phoneticPr fontId="9"/>
  </si>
  <si>
    <t>田結庄</t>
  </si>
  <si>
    <t>小人</t>
    <phoneticPr fontId="9"/>
  </si>
  <si>
    <t>柳</t>
    <phoneticPr fontId="9"/>
  </si>
  <si>
    <t>川原</t>
    <phoneticPr fontId="9"/>
  </si>
  <si>
    <t>松枝</t>
    <phoneticPr fontId="9"/>
  </si>
  <si>
    <t>弘原</t>
    <phoneticPr fontId="9"/>
  </si>
  <si>
    <t>細見</t>
    <phoneticPr fontId="9"/>
  </si>
  <si>
    <t>荒木</t>
    <phoneticPr fontId="9"/>
  </si>
  <si>
    <t>平田</t>
    <phoneticPr fontId="9"/>
  </si>
  <si>
    <t>福見</t>
    <phoneticPr fontId="9"/>
  </si>
  <si>
    <t>暮坂</t>
    <phoneticPr fontId="9"/>
  </si>
  <si>
    <t>鍜冶屋</t>
    <phoneticPr fontId="9"/>
  </si>
  <si>
    <t>福住</t>
    <phoneticPr fontId="9"/>
  </si>
  <si>
    <t>中村</t>
    <phoneticPr fontId="9"/>
  </si>
  <si>
    <t>坪口</t>
    <phoneticPr fontId="9"/>
  </si>
  <si>
    <t>榎見</t>
    <phoneticPr fontId="9"/>
  </si>
  <si>
    <t>和屋</t>
    <phoneticPr fontId="9"/>
  </si>
  <si>
    <t>奥山</t>
    <phoneticPr fontId="9"/>
  </si>
  <si>
    <t>百合</t>
    <phoneticPr fontId="9"/>
  </si>
  <si>
    <t>上野</t>
    <rPh sb="0" eb="2">
      <t>ウエノ</t>
    </rPh>
    <phoneticPr fontId="9"/>
  </si>
  <si>
    <t>中野</t>
    <rPh sb="0" eb="2">
      <t>ナカノ</t>
    </rPh>
    <phoneticPr fontId="9"/>
  </si>
  <si>
    <t>日野辺</t>
  </si>
  <si>
    <t>桐野</t>
    <rPh sb="0" eb="2">
      <t>キリノ</t>
    </rPh>
    <phoneticPr fontId="9"/>
  </si>
  <si>
    <t>寺坂</t>
    <rPh sb="0" eb="2">
      <t>テラサカ</t>
    </rPh>
    <phoneticPr fontId="9"/>
  </si>
  <si>
    <t>水上</t>
    <rPh sb="0" eb="2">
      <t>ムナガイ</t>
    </rPh>
    <phoneticPr fontId="9"/>
  </si>
  <si>
    <t>長砂</t>
    <rPh sb="0" eb="2">
      <t>ナガスナ</t>
    </rPh>
    <phoneticPr fontId="9"/>
  </si>
  <si>
    <t>鳥居</t>
    <rPh sb="0" eb="2">
      <t>トリイ</t>
    </rPh>
    <phoneticPr fontId="9"/>
  </si>
  <si>
    <t>森井</t>
    <rPh sb="0" eb="2">
      <t>モリイ</t>
    </rPh>
    <phoneticPr fontId="9"/>
  </si>
  <si>
    <t>丸中</t>
    <rPh sb="0" eb="2">
      <t>マルナカ</t>
    </rPh>
    <phoneticPr fontId="9"/>
  </si>
  <si>
    <t>大谷</t>
    <rPh sb="0" eb="2">
      <t>オオタニ</t>
    </rPh>
    <phoneticPr fontId="9"/>
  </si>
  <si>
    <t>三木</t>
    <rPh sb="0" eb="2">
      <t>ミキ</t>
    </rPh>
    <phoneticPr fontId="9"/>
  </si>
  <si>
    <t>片間</t>
    <rPh sb="0" eb="2">
      <t>カタマ</t>
    </rPh>
    <phoneticPr fontId="9"/>
  </si>
  <si>
    <t>伊豆</t>
    <rPh sb="0" eb="2">
      <t>イズ</t>
    </rPh>
    <phoneticPr fontId="9"/>
  </si>
  <si>
    <t>福居</t>
    <rPh sb="0" eb="2">
      <t>フクイ</t>
    </rPh>
    <phoneticPr fontId="9"/>
  </si>
  <si>
    <t>嶋</t>
    <phoneticPr fontId="9"/>
  </si>
  <si>
    <t>田多地</t>
  </si>
  <si>
    <t>安良</t>
    <rPh sb="0" eb="1">
      <t>アン</t>
    </rPh>
    <rPh sb="1" eb="2">
      <t>リョウ</t>
    </rPh>
    <phoneticPr fontId="9"/>
  </si>
  <si>
    <t>宮内</t>
    <rPh sb="0" eb="2">
      <t>ミヤウチ</t>
    </rPh>
    <phoneticPr fontId="9"/>
  </si>
  <si>
    <t>袴狭</t>
    <rPh sb="0" eb="2">
      <t>ハカザ</t>
    </rPh>
    <phoneticPr fontId="9"/>
  </si>
  <si>
    <t>口小野</t>
  </si>
  <si>
    <t>奥小野</t>
  </si>
  <si>
    <t>市広報等を配布する際は、上記の報告配布数・隣保数に１部（区長保管分）をプラスして配布します。</t>
    <rPh sb="0" eb="1">
      <t>シ</t>
    </rPh>
    <rPh sb="1" eb="3">
      <t>コウホウ</t>
    </rPh>
    <rPh sb="3" eb="4">
      <t>トウ</t>
    </rPh>
    <rPh sb="5" eb="7">
      <t>ハイフ</t>
    </rPh>
    <rPh sb="9" eb="10">
      <t>サイ</t>
    </rPh>
    <rPh sb="12" eb="14">
      <t>ジョウキ</t>
    </rPh>
    <rPh sb="15" eb="17">
      <t>ホウコク</t>
    </rPh>
    <rPh sb="17" eb="19">
      <t>ハイフ</t>
    </rPh>
    <rPh sb="19" eb="20">
      <t>スウ</t>
    </rPh>
    <rPh sb="21" eb="23">
      <t>リンポ</t>
    </rPh>
    <rPh sb="23" eb="24">
      <t>スウ</t>
    </rPh>
    <rPh sb="26" eb="27">
      <t>ブ</t>
    </rPh>
    <rPh sb="28" eb="33">
      <t>クチョウホカンブン</t>
    </rPh>
    <rPh sb="40" eb="42">
      <t>ハイフ</t>
    </rPh>
    <phoneticPr fontId="1"/>
  </si>
  <si>
    <t>男・女</t>
    <rPh sb="0" eb="1">
      <t>オトコ</t>
    </rPh>
    <rPh sb="2" eb="3">
      <t>オンナ</t>
    </rPh>
    <phoneticPr fontId="1"/>
  </si>
  <si>
    <t>性別</t>
    <phoneticPr fontId="1"/>
  </si>
  <si>
    <t>□  □</t>
    <phoneticPr fontId="1"/>
  </si>
  <si>
    <t>報告締切　４月６日（月）</t>
    <rPh sb="0" eb="2">
      <t>ホウコク</t>
    </rPh>
    <rPh sb="2" eb="4">
      <t>シメキリ</t>
    </rPh>
    <rPh sb="6" eb="7">
      <t>ガツ</t>
    </rPh>
    <rPh sb="8" eb="9">
      <t>ニチ</t>
    </rPh>
    <rPh sb="10" eb="11">
      <t>ツキ</t>
    </rPh>
    <phoneticPr fontId="1"/>
  </si>
  <si>
    <t>2026年度　区長届出票</t>
    <rPh sb="4" eb="6">
      <t>ネンド</t>
    </rPh>
    <rPh sb="7" eb="9">
      <t>クチョウ</t>
    </rPh>
    <rPh sb="9" eb="10">
      <t>トド</t>
    </rPh>
    <rPh sb="10" eb="11">
      <t>デ</t>
    </rPh>
    <rPh sb="11" eb="12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</si>
</sst>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BIZ UDゴシック"/>
      <family val="3"/>
      <charset val="128"/>
    </font>
    <font>
      <sz val="16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8"/>
      <color theme="1"/>
      <name val="BIZ UDゴシック"/>
      <family val="3"/>
      <charset val="128"/>
    </font>
    <font>
      <b/>
      <sz val="12"/>
      <color indexed="81"/>
      <name val="BIZ UDゴシック"/>
      <family val="3"/>
      <charset val="128"/>
    </font>
    <font>
      <sz val="11"/>
      <color theme="1"/>
      <name val="BIZ UD明朝 Medium"/>
      <family val="1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4" fillId="2" borderId="23" xfId="0" applyFont="1" applyFill="1" applyBorder="1" applyAlignment="1">
      <alignment vertical="center" shrinkToFit="1"/>
    </xf>
    <xf numFmtId="0" fontId="4" fillId="2" borderId="25" xfId="0" applyFont="1" applyFill="1" applyBorder="1" applyAlignment="1">
      <alignment vertical="center" shrinkToFit="1"/>
    </xf>
    <xf numFmtId="0" fontId="4" fillId="2" borderId="58" xfId="0" applyFont="1" applyFill="1" applyBorder="1" applyAlignment="1">
      <alignment vertical="center" shrinkToFit="1"/>
    </xf>
    <xf numFmtId="0" fontId="4" fillId="2" borderId="59" xfId="0" applyFont="1" applyFill="1" applyBorder="1" applyAlignment="1">
      <alignment vertical="center" shrinkToFit="1"/>
    </xf>
    <xf numFmtId="0" fontId="4" fillId="2" borderId="37" xfId="0" applyFont="1" applyFill="1" applyBorder="1" applyAlignment="1">
      <alignment vertical="center" shrinkToFit="1"/>
    </xf>
    <xf numFmtId="0" fontId="4" fillId="2" borderId="11" xfId="0" applyFont="1" applyFill="1" applyBorder="1" applyAlignment="1">
      <alignment vertical="center" shrinkToFit="1"/>
    </xf>
    <xf numFmtId="0" fontId="4" fillId="2" borderId="39" xfId="0" applyFont="1" applyFill="1" applyBorder="1" applyAlignment="1">
      <alignment vertical="center" shrinkToFit="1"/>
    </xf>
    <xf numFmtId="0" fontId="4" fillId="2" borderId="9" xfId="0" applyFont="1" applyFill="1" applyBorder="1" applyAlignment="1">
      <alignment vertical="center" shrinkToFit="1"/>
    </xf>
    <xf numFmtId="0" fontId="4" fillId="2" borderId="35" xfId="0" applyFont="1" applyFill="1" applyBorder="1" applyAlignment="1">
      <alignment vertical="center" shrinkToFit="1"/>
    </xf>
    <xf numFmtId="0" fontId="4" fillId="2" borderId="6" xfId="0" applyFont="1" applyFill="1" applyBorder="1" applyAlignment="1">
      <alignment vertical="center" shrinkToFit="1"/>
    </xf>
    <xf numFmtId="0" fontId="4" fillId="2" borderId="2" xfId="0" quotePrefix="1" applyFont="1" applyFill="1" applyBorder="1" applyAlignment="1">
      <alignment horizontal="center" vertical="center" shrinkToFit="1"/>
    </xf>
    <xf numFmtId="0" fontId="4" fillId="2" borderId="15" xfId="0" quotePrefix="1" applyFont="1" applyFill="1" applyBorder="1" applyAlignment="1">
      <alignment horizontal="center" vertical="center" shrinkToFit="1"/>
    </xf>
    <xf numFmtId="0" fontId="4" fillId="2" borderId="60" xfId="0" applyFont="1" applyFill="1" applyBorder="1" applyAlignment="1">
      <alignment horizontal="center" vertical="center" shrinkToFit="1"/>
    </xf>
    <xf numFmtId="0" fontId="4" fillId="2" borderId="55" xfId="0" quotePrefix="1" applyFont="1" applyFill="1" applyBorder="1" applyAlignment="1">
      <alignment horizontal="center" vertical="center" shrinkToFit="1"/>
    </xf>
    <xf numFmtId="0" fontId="4" fillId="2" borderId="55" xfId="0" applyFont="1" applyFill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vertical="center" shrinkToFit="1"/>
    </xf>
    <xf numFmtId="0" fontId="4" fillId="2" borderId="44" xfId="0" applyFont="1" applyFill="1" applyBorder="1" applyAlignment="1">
      <alignment vertical="center" shrinkToFit="1"/>
    </xf>
    <xf numFmtId="0" fontId="4" fillId="2" borderId="46" xfId="0" applyFont="1" applyFill="1" applyBorder="1" applyAlignment="1">
      <alignment vertical="center" shrinkToFit="1"/>
    </xf>
    <xf numFmtId="0" fontId="4" fillId="2" borderId="47" xfId="0" applyFont="1" applyFill="1" applyBorder="1" applyAlignment="1">
      <alignment vertical="center" shrinkToFit="1"/>
    </xf>
    <xf numFmtId="0" fontId="4" fillId="2" borderId="49" xfId="0" quotePrefix="1" applyFont="1" applyFill="1" applyBorder="1" applyAlignment="1">
      <alignment horizontal="center" vertical="center" shrinkToFit="1"/>
    </xf>
    <xf numFmtId="0" fontId="6" fillId="2" borderId="28" xfId="0" applyFont="1" applyFill="1" applyBorder="1" applyAlignment="1">
      <alignment horizontal="right" vertical="center" shrinkToFit="1"/>
    </xf>
    <xf numFmtId="0" fontId="4" fillId="2" borderId="3" xfId="0" applyFont="1" applyFill="1" applyBorder="1" applyAlignment="1">
      <alignment vertical="center" shrinkToFit="1"/>
    </xf>
    <xf numFmtId="0" fontId="6" fillId="2" borderId="30" xfId="0" applyFont="1" applyFill="1" applyBorder="1" applyAlignment="1">
      <alignment horizontal="right" vertical="center" shrinkToFit="1"/>
    </xf>
    <xf numFmtId="0" fontId="4" fillId="2" borderId="32" xfId="0" applyFont="1" applyFill="1" applyBorder="1" applyAlignment="1">
      <alignment vertical="center" shrinkToFit="1"/>
    </xf>
    <xf numFmtId="0" fontId="4" fillId="2" borderId="0" xfId="0" applyFont="1" applyFill="1" applyAlignment="1">
      <alignment vertical="center" shrinkToFit="1"/>
    </xf>
    <xf numFmtId="0" fontId="4" fillId="2" borderId="51" xfId="0" applyFont="1" applyFill="1" applyBorder="1" applyAlignment="1">
      <alignment vertical="center" shrinkToFit="1"/>
    </xf>
    <xf numFmtId="0" fontId="4" fillId="2" borderId="53" xfId="0" applyFont="1" applyFill="1" applyBorder="1" applyAlignment="1">
      <alignment vertical="center" shrinkToFit="1"/>
    </xf>
    <xf numFmtId="0" fontId="4" fillId="2" borderId="54" xfId="0" applyFont="1" applyFill="1" applyBorder="1" applyAlignment="1">
      <alignment vertical="center" shrinkToFit="1"/>
    </xf>
    <xf numFmtId="0" fontId="8" fillId="0" borderId="61" xfId="0" applyFont="1" applyBorder="1" applyAlignment="1">
      <alignment horizontal="right" vertical="center"/>
    </xf>
    <xf numFmtId="0" fontId="4" fillId="2" borderId="21" xfId="0" applyFont="1" applyFill="1" applyBorder="1" applyAlignment="1">
      <alignment horizontal="center" vertical="center" shrinkToFit="1"/>
    </xf>
    <xf numFmtId="0" fontId="4" fillId="2" borderId="22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14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60" xfId="0" applyFont="1" applyFill="1" applyBorder="1" applyAlignment="1">
      <alignment horizontal="distributed" vertical="center" shrinkToFit="1"/>
    </xf>
    <xf numFmtId="0" fontId="4" fillId="2" borderId="55" xfId="0" applyFont="1" applyFill="1" applyBorder="1" applyAlignment="1">
      <alignment horizontal="distributed" vertical="center" shrinkToFit="1"/>
    </xf>
    <xf numFmtId="0" fontId="4" fillId="2" borderId="57" xfId="0" applyFont="1" applyFill="1" applyBorder="1" applyAlignment="1">
      <alignment horizontal="distributed" vertical="center" shrinkToFit="1"/>
    </xf>
    <xf numFmtId="0" fontId="2" fillId="2" borderId="52" xfId="0" applyFont="1" applyFill="1" applyBorder="1" applyAlignment="1">
      <alignment horizontal="distributed" vertical="center" wrapText="1" shrinkToFit="1"/>
    </xf>
    <xf numFmtId="0" fontId="4" fillId="2" borderId="2" xfId="0" applyFont="1" applyFill="1" applyBorder="1" applyAlignment="1">
      <alignment horizontal="left" vertical="center" shrinkToFit="1"/>
    </xf>
    <xf numFmtId="0" fontId="4" fillId="2" borderId="29" xfId="0" applyFont="1" applyFill="1" applyBorder="1" applyAlignment="1">
      <alignment horizontal="left" vertical="center" shrinkToFit="1"/>
    </xf>
    <xf numFmtId="0" fontId="4" fillId="2" borderId="7" xfId="0" applyFont="1" applyFill="1" applyBorder="1" applyAlignment="1">
      <alignment horizontal="distributed" vertical="center" shrinkToFit="1"/>
    </xf>
    <xf numFmtId="0" fontId="4" fillId="2" borderId="8" xfId="0" applyFont="1" applyFill="1" applyBorder="1" applyAlignment="1">
      <alignment horizontal="distributed" vertical="center" shrinkToFit="1"/>
    </xf>
    <xf numFmtId="0" fontId="4" fillId="2" borderId="9" xfId="0" applyFont="1" applyFill="1" applyBorder="1" applyAlignment="1">
      <alignment horizontal="distributed" vertical="center" shrinkToFit="1"/>
    </xf>
    <xf numFmtId="0" fontId="4" fillId="2" borderId="10" xfId="0" applyFont="1" applyFill="1" applyBorder="1" applyAlignment="1">
      <alignment horizontal="distributed" vertical="center" shrinkToFit="1"/>
    </xf>
    <xf numFmtId="0" fontId="4" fillId="2" borderId="0" xfId="0" applyFont="1" applyFill="1" applyAlignment="1">
      <alignment horizontal="distributed" vertical="center" shrinkToFit="1"/>
    </xf>
    <xf numFmtId="0" fontId="4" fillId="2" borderId="11" xfId="0" applyFont="1" applyFill="1" applyBorder="1" applyAlignment="1">
      <alignment horizontal="distributed" vertical="center" shrinkToFit="1"/>
    </xf>
    <xf numFmtId="0" fontId="4" fillId="2" borderId="18" xfId="0" applyFont="1" applyFill="1" applyBorder="1" applyAlignment="1">
      <alignment horizontal="distributed" vertical="center" shrinkToFit="1"/>
    </xf>
    <xf numFmtId="0" fontId="4" fillId="2" borderId="19" xfId="0" applyFont="1" applyFill="1" applyBorder="1" applyAlignment="1">
      <alignment horizontal="distributed" vertical="center" shrinkToFit="1"/>
    </xf>
    <xf numFmtId="0" fontId="4" fillId="2" borderId="20" xfId="0" applyFont="1" applyFill="1" applyBorder="1" applyAlignment="1">
      <alignment horizontal="distributed" vertical="center" shrinkToFit="1"/>
    </xf>
    <xf numFmtId="0" fontId="4" fillId="2" borderId="19" xfId="0" applyFont="1" applyFill="1" applyBorder="1" applyAlignment="1">
      <alignment horizontal="left" vertical="center" shrinkToFit="1"/>
    </xf>
    <xf numFmtId="0" fontId="4" fillId="2" borderId="42" xfId="0" applyFont="1" applyFill="1" applyBorder="1" applyAlignment="1">
      <alignment horizontal="left" vertical="center" shrinkToFit="1"/>
    </xf>
    <xf numFmtId="0" fontId="4" fillId="2" borderId="16" xfId="0" applyFont="1" applyFill="1" applyBorder="1" applyAlignment="1">
      <alignment horizontal="distributed" vertical="center" shrinkToFit="1"/>
    </xf>
    <xf numFmtId="0" fontId="4" fillId="2" borderId="55" xfId="0" applyFont="1" applyFill="1" applyBorder="1" applyAlignment="1">
      <alignment horizontal="center" vertical="center" shrinkToFit="1"/>
    </xf>
    <xf numFmtId="0" fontId="4" fillId="2" borderId="57" xfId="0" applyFont="1" applyFill="1" applyBorder="1" applyAlignment="1">
      <alignment horizontal="center" vertical="center" shrinkToFit="1"/>
    </xf>
    <xf numFmtId="0" fontId="4" fillId="2" borderId="56" xfId="0" applyFont="1" applyFill="1" applyBorder="1" applyAlignment="1">
      <alignment horizontal="center" vertical="center" shrinkToFit="1"/>
    </xf>
    <xf numFmtId="0" fontId="4" fillId="2" borderId="0" xfId="0" applyFont="1" applyFill="1" applyAlignment="1">
      <alignment horizontal="center" vertical="center" shrinkToFit="1"/>
    </xf>
    <xf numFmtId="0" fontId="4" fillId="2" borderId="48" xfId="0" applyFont="1" applyFill="1" applyBorder="1" applyAlignment="1">
      <alignment horizontal="distributed" vertical="center" shrinkToFit="1"/>
    </xf>
    <xf numFmtId="0" fontId="4" fillId="2" borderId="49" xfId="0" applyFont="1" applyFill="1" applyBorder="1" applyAlignment="1">
      <alignment horizontal="distributed" vertical="center" shrinkToFit="1"/>
    </xf>
    <xf numFmtId="0" fontId="4" fillId="2" borderId="12" xfId="0" applyFont="1" applyFill="1" applyBorder="1" applyAlignment="1">
      <alignment horizontal="center" vertical="center" shrinkToFit="1"/>
    </xf>
    <xf numFmtId="0" fontId="4" fillId="2" borderId="13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0" fontId="2" fillId="2" borderId="45" xfId="0" applyFont="1" applyFill="1" applyBorder="1" applyAlignment="1">
      <alignment horizontal="distributed" vertical="center" wrapText="1" shrinkToFit="1"/>
    </xf>
    <xf numFmtId="0" fontId="3" fillId="2" borderId="0" xfId="0" applyFont="1" applyFill="1" applyAlignment="1">
      <alignment horizontal="center" vertical="center" shrinkToFit="1"/>
    </xf>
    <xf numFmtId="0" fontId="4" fillId="2" borderId="24" xfId="0" applyFont="1" applyFill="1" applyBorder="1" applyAlignment="1">
      <alignment horizontal="distributed" vertical="center" shrinkToFit="1"/>
    </xf>
    <xf numFmtId="0" fontId="4" fillId="2" borderId="26" xfId="0" applyFont="1" applyFill="1" applyBorder="1" applyAlignment="1">
      <alignment horizontal="center" vertical="center" shrinkToFit="1"/>
    </xf>
    <xf numFmtId="0" fontId="4" fillId="2" borderId="24" xfId="0" applyFont="1" applyFill="1" applyBorder="1" applyAlignment="1">
      <alignment horizontal="center" vertical="center" shrinkToFit="1"/>
    </xf>
    <xf numFmtId="0" fontId="4" fillId="2" borderId="27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distributed" vertical="center" shrinkToFit="1"/>
    </xf>
    <xf numFmtId="0" fontId="4" fillId="2" borderId="10" xfId="0" applyFont="1" applyFill="1" applyBorder="1" applyAlignment="1">
      <alignment horizontal="left" vertical="center" shrinkToFit="1"/>
    </xf>
    <xf numFmtId="0" fontId="4" fillId="2" borderId="0" xfId="0" applyFont="1" applyFill="1" applyAlignment="1">
      <alignment horizontal="left" vertical="center" shrinkToFit="1"/>
    </xf>
    <xf numFmtId="0" fontId="4" fillId="2" borderId="40" xfId="0" applyFont="1" applyFill="1" applyBorder="1" applyAlignment="1">
      <alignment horizontal="left" vertical="center" shrinkToFit="1"/>
    </xf>
    <xf numFmtId="0" fontId="4" fillId="2" borderId="5" xfId="0" applyFont="1" applyFill="1" applyBorder="1" applyAlignment="1">
      <alignment horizontal="distributed" vertical="center" shrinkToFit="1"/>
    </xf>
    <xf numFmtId="0" fontId="4" fillId="2" borderId="14" xfId="0" applyFont="1" applyFill="1" applyBorder="1" applyAlignment="1">
      <alignment horizontal="distributed" vertical="center" shrinkToFit="1"/>
    </xf>
    <xf numFmtId="0" fontId="4" fillId="2" borderId="1" xfId="0" applyFont="1" applyFill="1" applyBorder="1" applyAlignment="1">
      <alignment horizontal="distributed" vertical="center" shrinkToFit="1"/>
    </xf>
    <xf numFmtId="0" fontId="4" fillId="2" borderId="2" xfId="0" applyFont="1" applyFill="1" applyBorder="1" applyAlignment="1">
      <alignment horizontal="distributed" vertical="center" shrinkToFit="1"/>
    </xf>
    <xf numFmtId="0" fontId="4" fillId="2" borderId="3" xfId="0" applyFont="1" applyFill="1" applyBorder="1" applyAlignment="1">
      <alignment horizontal="distributed" vertical="center" shrinkToFit="1"/>
    </xf>
    <xf numFmtId="0" fontId="4" fillId="2" borderId="15" xfId="0" quotePrefix="1" applyFont="1" applyFill="1" applyBorder="1" applyAlignment="1">
      <alignment horizontal="right" vertical="center" shrinkToFit="1"/>
    </xf>
    <xf numFmtId="0" fontId="4" fillId="2" borderId="15" xfId="0" applyFont="1" applyFill="1" applyBorder="1" applyAlignment="1">
      <alignment horizontal="right" vertical="center" shrinkToFit="1"/>
    </xf>
    <xf numFmtId="0" fontId="4" fillId="2" borderId="22" xfId="0" applyFont="1" applyFill="1" applyBorder="1" applyAlignment="1">
      <alignment horizontal="left" vertical="center" shrinkToFit="1"/>
    </xf>
    <xf numFmtId="0" fontId="4" fillId="2" borderId="38" xfId="0" applyFont="1" applyFill="1" applyBorder="1" applyAlignment="1">
      <alignment horizontal="left" vertical="center" shrinkToFit="1"/>
    </xf>
    <xf numFmtId="49" fontId="4" fillId="2" borderId="15" xfId="0" applyNumberFormat="1" applyFont="1" applyFill="1" applyBorder="1" applyAlignment="1">
      <alignment horizontal="center" vertical="center" shrinkToFit="1"/>
    </xf>
    <xf numFmtId="49" fontId="4" fillId="2" borderId="36" xfId="0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4" fillId="2" borderId="4" xfId="0" applyFont="1" applyFill="1" applyBorder="1" applyAlignment="1">
      <alignment horizontal="center" vertical="center" textRotation="255" shrinkToFit="1"/>
    </xf>
    <xf numFmtId="0" fontId="4" fillId="2" borderId="7" xfId="0" applyFont="1" applyFill="1" applyBorder="1" applyAlignment="1">
      <alignment horizontal="center" vertical="center" textRotation="255" shrinkToFit="1"/>
    </xf>
    <xf numFmtId="0" fontId="4" fillId="2" borderId="4" xfId="0" applyFont="1" applyFill="1" applyBorder="1" applyAlignment="1">
      <alignment horizontal="distributed" vertical="center" shrinkToFit="1"/>
    </xf>
    <xf numFmtId="0" fontId="4" fillId="2" borderId="6" xfId="0" applyFont="1" applyFill="1" applyBorder="1" applyAlignment="1">
      <alignment horizontal="distributed" vertical="center" shrinkToFit="1"/>
    </xf>
    <xf numFmtId="0" fontId="4" fillId="2" borderId="10" xfId="0" applyFont="1" applyFill="1" applyBorder="1" applyAlignment="1">
      <alignment horizontal="center" vertical="center" textRotation="255" shrinkToFit="1"/>
    </xf>
    <xf numFmtId="0" fontId="4" fillId="2" borderId="1" xfId="0" quotePrefix="1" applyFont="1" applyFill="1" applyBorder="1" applyAlignment="1">
      <alignment horizontal="right" vertical="center" shrinkToFit="1"/>
    </xf>
    <xf numFmtId="0" fontId="4" fillId="2" borderId="2" xfId="0" applyFont="1" applyFill="1" applyBorder="1" applyAlignment="1">
      <alignment horizontal="right" vertical="center" shrinkToFit="1"/>
    </xf>
    <xf numFmtId="49" fontId="4" fillId="2" borderId="15" xfId="0" applyNumberFormat="1" applyFont="1" applyFill="1" applyBorder="1" applyAlignment="1">
      <alignment horizontal="left" vertical="center" shrinkToFit="1"/>
    </xf>
    <xf numFmtId="49" fontId="4" fillId="2" borderId="36" xfId="0" applyNumberFormat="1" applyFont="1" applyFill="1" applyBorder="1" applyAlignment="1">
      <alignment horizontal="left" vertical="center" shrinkToFi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4" fillId="2" borderId="29" xfId="0" applyNumberFormat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0" fontId="4" fillId="2" borderId="14" xfId="0" quotePrefix="1" applyFont="1" applyFill="1" applyBorder="1" applyAlignment="1">
      <alignment horizontal="right" vertical="center" shrinkToFit="1"/>
    </xf>
    <xf numFmtId="0" fontId="4" fillId="2" borderId="55" xfId="0" applyFont="1" applyFill="1" applyBorder="1" applyAlignment="1">
      <alignment horizontal="left" vertical="center" shrinkToFit="1"/>
    </xf>
    <xf numFmtId="0" fontId="4" fillId="2" borderId="57" xfId="0" applyFont="1" applyFill="1" applyBorder="1" applyAlignment="1">
      <alignment horizontal="left" vertical="center" shrinkToFit="1"/>
    </xf>
    <xf numFmtId="0" fontId="4" fillId="2" borderId="5" xfId="0" applyFont="1" applyFill="1" applyBorder="1" applyAlignment="1">
      <alignment horizontal="left" vertical="center" shrinkToFit="1"/>
    </xf>
    <xf numFmtId="0" fontId="4" fillId="2" borderId="41" xfId="0" applyFont="1" applyFill="1" applyBorder="1" applyAlignment="1">
      <alignment horizontal="left" vertical="center" shrinkToFit="1"/>
    </xf>
    <xf numFmtId="0" fontId="4" fillId="2" borderId="12" xfId="0" applyFont="1" applyFill="1" applyBorder="1" applyAlignment="1">
      <alignment horizontal="distributed" vertical="center" shrinkToFit="1"/>
    </xf>
    <xf numFmtId="0" fontId="4" fillId="2" borderId="13" xfId="0" applyFont="1" applyFill="1" applyBorder="1" applyAlignment="1">
      <alignment horizontal="distributed" vertical="center" shrinkToFit="1"/>
    </xf>
    <xf numFmtId="0" fontId="4" fillId="2" borderId="17" xfId="0" applyFont="1" applyFill="1" applyBorder="1" applyAlignment="1">
      <alignment horizontal="distributed" vertical="center" shrinkToFit="1"/>
    </xf>
    <xf numFmtId="0" fontId="4" fillId="2" borderId="22" xfId="0" applyFont="1" applyFill="1" applyBorder="1" applyAlignment="1">
      <alignment horizontal="right" vertical="center" shrinkToFit="1"/>
    </xf>
    <xf numFmtId="0" fontId="4" fillId="2" borderId="13" xfId="0" applyFont="1" applyFill="1" applyBorder="1" applyAlignment="1">
      <alignment horizontal="left" vertical="center" shrinkToFit="1"/>
    </xf>
    <xf numFmtId="0" fontId="4" fillId="2" borderId="43" xfId="0" applyFont="1" applyFill="1" applyBorder="1" applyAlignment="1">
      <alignment horizontal="left" vertical="center" shrinkToFit="1"/>
    </xf>
    <xf numFmtId="0" fontId="4" fillId="2" borderId="45" xfId="0" applyFont="1" applyFill="1" applyBorder="1" applyAlignment="1">
      <alignment horizontal="distributed" vertical="center" shrinkToFit="1"/>
    </xf>
    <xf numFmtId="0" fontId="4" fillId="0" borderId="62" xfId="0" applyFont="1" applyBorder="1" applyAlignment="1">
      <alignment horizontal="distributed" vertical="center" shrinkToFit="1"/>
    </xf>
    <xf numFmtId="0" fontId="4" fillId="0" borderId="13" xfId="0" applyFont="1" applyBorder="1" applyAlignment="1">
      <alignment horizontal="distributed" vertical="center" shrinkToFit="1"/>
    </xf>
    <xf numFmtId="0" fontId="4" fillId="0" borderId="43" xfId="0" applyFont="1" applyBorder="1" applyAlignment="1">
      <alignment horizontal="distributed" vertical="center" shrinkToFit="1"/>
    </xf>
    <xf numFmtId="0" fontId="4" fillId="2" borderId="26" xfId="0" applyFont="1" applyFill="1" applyBorder="1" applyAlignment="1">
      <alignment horizontal="left" vertical="center" shrinkToFit="1"/>
    </xf>
    <xf numFmtId="0" fontId="4" fillId="2" borderId="24" xfId="0" applyFont="1" applyFill="1" applyBorder="1" applyAlignment="1">
      <alignment horizontal="left" vertical="center" shrinkToFit="1"/>
    </xf>
    <xf numFmtId="0" fontId="4" fillId="2" borderId="27" xfId="0" applyFont="1" applyFill="1" applyBorder="1" applyAlignment="1">
      <alignment horizontal="left" vertical="center" shrinkToFit="1"/>
    </xf>
    <xf numFmtId="0" fontId="4" fillId="2" borderId="33" xfId="0" applyFont="1" applyFill="1" applyBorder="1" applyAlignment="1">
      <alignment horizontal="center" vertical="center" shrinkToFit="1"/>
    </xf>
    <xf numFmtId="0" fontId="4" fillId="2" borderId="3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1" xfId="0" applyFont="1" applyFill="1" applyBorder="1" applyAlignment="1">
      <alignment horizontal="distributed" vertical="center" shrinkToFit="1"/>
    </xf>
    <xf numFmtId="0" fontId="4" fillId="2" borderId="1" xfId="0" applyFont="1" applyFill="1" applyBorder="1" applyAlignment="1">
      <alignment horizontal="left" vertical="center" shrinkToFit="1"/>
    </xf>
    <xf numFmtId="0" fontId="4" fillId="2" borderId="33" xfId="0" applyFont="1" applyFill="1" applyBorder="1" applyAlignment="1">
      <alignment horizontal="left" vertical="center" shrinkToFit="1"/>
    </xf>
    <xf numFmtId="0" fontId="4" fillId="2" borderId="31" xfId="0" applyFont="1" applyFill="1" applyBorder="1" applyAlignment="1">
      <alignment horizontal="left" vertical="center" shrinkToFit="1"/>
    </xf>
    <xf numFmtId="0" fontId="4" fillId="2" borderId="34" xfId="0" applyFont="1" applyFill="1" applyBorder="1" applyAlignment="1">
      <alignment horizontal="left" vertical="center" shrinkToFit="1"/>
    </xf>
    <xf numFmtId="0" fontId="4" fillId="2" borderId="48" xfId="0" quotePrefix="1" applyFont="1" applyFill="1" applyBorder="1" applyAlignment="1">
      <alignment horizontal="center" vertical="center" shrinkToFit="1"/>
    </xf>
    <xf numFmtId="0" fontId="4" fillId="2" borderId="49" xfId="0" applyFont="1" applyFill="1" applyBorder="1" applyAlignment="1">
      <alignment horizontal="center" vertical="center" shrinkToFit="1"/>
    </xf>
    <xf numFmtId="0" fontId="4" fillId="2" borderId="50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53"/>
  <sheetViews>
    <sheetView tabSelected="1" view="pageBreakPreview" zoomScaleNormal="100" zoomScaleSheetLayoutView="100" workbookViewId="0">
      <selection activeCell="A5" sqref="A5"/>
    </sheetView>
  </sheetViews>
  <sheetFormatPr defaultColWidth="3.625" defaultRowHeight="24" customHeight="1" x14ac:dyDescent="0.4"/>
  <cols>
    <col min="1" max="35" width="3.625" style="1"/>
    <col min="36" max="36" width="11.125" style="1" customWidth="1"/>
    <col min="37" max="16384" width="3.625" style="1"/>
  </cols>
  <sheetData>
    <row r="1" spans="1:50" ht="24" customHeight="1" thickBot="1" x14ac:dyDescent="0.45">
      <c r="A1" s="70" t="s">
        <v>91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50" ht="24" customHeight="1" x14ac:dyDescent="0.4">
      <c r="A2" s="4"/>
      <c r="B2" s="71" t="s">
        <v>0</v>
      </c>
      <c r="C2" s="71"/>
      <c r="D2" s="71"/>
      <c r="E2" s="71"/>
      <c r="F2" s="5"/>
      <c r="G2" s="72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 t="s">
        <v>1</v>
      </c>
      <c r="T2" s="73"/>
      <c r="U2" s="74"/>
    </row>
    <row r="3" spans="1:50" ht="24" customHeight="1" x14ac:dyDescent="0.4">
      <c r="A3" s="6"/>
      <c r="B3" s="75" t="s">
        <v>2</v>
      </c>
      <c r="C3" s="75"/>
      <c r="D3" s="75"/>
      <c r="E3" s="75"/>
      <c r="F3" s="7"/>
      <c r="G3" s="39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9" t="s">
        <v>88</v>
      </c>
      <c r="T3" s="40"/>
      <c r="U3" s="41"/>
      <c r="AC3" s="2"/>
      <c r="AD3" s="2"/>
      <c r="AE3" s="2"/>
      <c r="AF3" s="2"/>
      <c r="AJ3" s="34" t="s">
        <v>35</v>
      </c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</row>
    <row r="4" spans="1:50" ht="24" customHeight="1" x14ac:dyDescent="0.4">
      <c r="A4" s="8"/>
      <c r="B4" s="52" t="s">
        <v>3</v>
      </c>
      <c r="C4" s="52"/>
      <c r="D4" s="52"/>
      <c r="E4" s="52"/>
      <c r="F4" s="9"/>
      <c r="G4" s="35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115" t="s">
        <v>89</v>
      </c>
      <c r="T4" s="116"/>
      <c r="U4" s="117"/>
      <c r="AC4" s="2"/>
      <c r="AD4" s="2"/>
      <c r="AE4" s="2"/>
      <c r="AF4" s="2"/>
      <c r="AJ4" s="34" t="s">
        <v>36</v>
      </c>
    </row>
    <row r="5" spans="1:50" ht="24" customHeight="1" x14ac:dyDescent="0.4">
      <c r="A5" s="10"/>
      <c r="B5" s="49"/>
      <c r="C5" s="49"/>
      <c r="D5" s="49"/>
      <c r="E5" s="49"/>
      <c r="F5" s="11"/>
      <c r="G5" s="37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42" t="s">
        <v>87</v>
      </c>
      <c r="T5" s="43"/>
      <c r="U5" s="44"/>
      <c r="AC5" s="2"/>
      <c r="AD5" s="2"/>
      <c r="AE5" s="2"/>
      <c r="AJ5" s="34" t="s">
        <v>37</v>
      </c>
    </row>
    <row r="6" spans="1:50" ht="24" customHeight="1" x14ac:dyDescent="0.4">
      <c r="A6" s="12"/>
      <c r="B6" s="52" t="s">
        <v>4</v>
      </c>
      <c r="C6" s="52"/>
      <c r="D6" s="52"/>
      <c r="E6" s="52"/>
      <c r="F6" s="13"/>
      <c r="G6" s="80" t="s">
        <v>6</v>
      </c>
      <c r="H6" s="75"/>
      <c r="I6" s="75"/>
      <c r="J6" s="75"/>
      <c r="K6" s="84" t="s">
        <v>31</v>
      </c>
      <c r="L6" s="85"/>
      <c r="M6" s="85"/>
      <c r="N6" s="85"/>
      <c r="O6" s="98"/>
      <c r="P6" s="98"/>
      <c r="Q6" s="98"/>
      <c r="R6" s="98"/>
      <c r="S6" s="98"/>
      <c r="T6" s="98"/>
      <c r="U6" s="99"/>
      <c r="AJ6" s="34" t="s">
        <v>38</v>
      </c>
    </row>
    <row r="7" spans="1:50" ht="24" customHeight="1" x14ac:dyDescent="0.4">
      <c r="A7" s="8"/>
      <c r="B7" s="52"/>
      <c r="C7" s="52"/>
      <c r="D7" s="52"/>
      <c r="E7" s="52"/>
      <c r="F7" s="9"/>
      <c r="G7" s="51" t="s">
        <v>5</v>
      </c>
      <c r="H7" s="52"/>
      <c r="I7" s="52"/>
      <c r="J7" s="52"/>
      <c r="K7" s="86"/>
      <c r="L7" s="86"/>
      <c r="M7" s="86"/>
      <c r="N7" s="86"/>
      <c r="O7" s="86"/>
      <c r="P7" s="86"/>
      <c r="Q7" s="86"/>
      <c r="R7" s="86"/>
      <c r="S7" s="86"/>
      <c r="T7" s="86"/>
      <c r="U7" s="87"/>
      <c r="AH7" s="3"/>
      <c r="AI7" s="3"/>
      <c r="AJ7" s="34" t="s">
        <v>39</v>
      </c>
      <c r="AK7" s="3"/>
      <c r="AL7" s="3"/>
      <c r="AM7" s="3"/>
      <c r="AN7" s="3"/>
      <c r="AO7" s="3"/>
      <c r="AP7" s="3"/>
    </row>
    <row r="8" spans="1:50" ht="24" customHeight="1" x14ac:dyDescent="0.4">
      <c r="A8" s="10"/>
      <c r="B8" s="49"/>
      <c r="C8" s="49"/>
      <c r="D8" s="49"/>
      <c r="E8" s="49"/>
      <c r="F8" s="11"/>
      <c r="G8" s="76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8"/>
      <c r="AH8" s="3"/>
      <c r="AI8" s="3"/>
      <c r="AJ8" s="34" t="s">
        <v>40</v>
      </c>
      <c r="AK8" s="3"/>
      <c r="AL8" s="3"/>
      <c r="AM8" s="3"/>
      <c r="AN8" s="3"/>
      <c r="AO8" s="3"/>
      <c r="AP8" s="3"/>
    </row>
    <row r="9" spans="1:50" ht="24" customHeight="1" x14ac:dyDescent="0.4">
      <c r="A9" s="12"/>
      <c r="B9" s="79" t="s">
        <v>15</v>
      </c>
      <c r="C9" s="79"/>
      <c r="D9" s="79"/>
      <c r="E9" s="79"/>
      <c r="F9" s="13"/>
      <c r="G9" s="91" t="s">
        <v>10</v>
      </c>
      <c r="H9" s="81" t="s">
        <v>8</v>
      </c>
      <c r="I9" s="82"/>
      <c r="J9" s="83"/>
      <c r="K9" s="96" t="s">
        <v>30</v>
      </c>
      <c r="L9" s="97"/>
      <c r="M9" s="97"/>
      <c r="N9" s="100"/>
      <c r="O9" s="100"/>
      <c r="P9" s="14" t="s">
        <v>33</v>
      </c>
      <c r="Q9" s="100"/>
      <c r="R9" s="100"/>
      <c r="S9" s="100"/>
      <c r="T9" s="100"/>
      <c r="U9" s="101"/>
      <c r="AH9" s="3"/>
      <c r="AI9" s="3"/>
      <c r="AJ9" s="34" t="s">
        <v>41</v>
      </c>
      <c r="AK9" s="3"/>
      <c r="AL9" s="3"/>
      <c r="AM9" s="3"/>
      <c r="AN9" s="3"/>
      <c r="AO9" s="3"/>
      <c r="AP9" s="3"/>
    </row>
    <row r="10" spans="1:50" ht="24" customHeight="1" x14ac:dyDescent="0.4">
      <c r="A10" s="8"/>
      <c r="B10" s="52"/>
      <c r="C10" s="52"/>
      <c r="D10" s="52"/>
      <c r="E10" s="52"/>
      <c r="F10" s="9"/>
      <c r="G10" s="95"/>
      <c r="H10" s="93" t="s">
        <v>12</v>
      </c>
      <c r="I10" s="79"/>
      <c r="J10" s="94"/>
      <c r="K10" s="103" t="str">
        <f>IF(K11="□","（0796）","")</f>
        <v>（0796）</v>
      </c>
      <c r="L10" s="85"/>
      <c r="M10" s="85"/>
      <c r="N10" s="88"/>
      <c r="O10" s="88"/>
      <c r="P10" s="15" t="str">
        <f>IF(K11="□","－","")</f>
        <v>－</v>
      </c>
      <c r="Q10" s="88"/>
      <c r="R10" s="88"/>
      <c r="S10" s="88"/>
      <c r="T10" s="88"/>
      <c r="U10" s="89"/>
      <c r="AJ10" s="34" t="s">
        <v>42</v>
      </c>
    </row>
    <row r="11" spans="1:50" ht="24" customHeight="1" x14ac:dyDescent="0.4">
      <c r="A11" s="8"/>
      <c r="B11" s="52"/>
      <c r="C11" s="52"/>
      <c r="D11" s="52"/>
      <c r="E11" s="52"/>
      <c r="F11" s="9"/>
      <c r="G11" s="92"/>
      <c r="H11" s="48"/>
      <c r="I11" s="49"/>
      <c r="J11" s="50"/>
      <c r="K11" s="16" t="s">
        <v>34</v>
      </c>
      <c r="L11" s="104" t="s">
        <v>13</v>
      </c>
      <c r="M11" s="104"/>
      <c r="N11" s="104"/>
      <c r="O11" s="104"/>
      <c r="P11" s="104"/>
      <c r="Q11" s="104"/>
      <c r="R11" s="104"/>
      <c r="S11" s="104"/>
      <c r="T11" s="104"/>
      <c r="U11" s="105"/>
      <c r="AC11" s="2"/>
      <c r="AD11" s="2"/>
      <c r="AE11" s="2"/>
      <c r="AF11" s="3"/>
      <c r="AG11" s="3"/>
      <c r="AH11" s="3"/>
      <c r="AI11" s="3"/>
      <c r="AJ11" s="34" t="s">
        <v>43</v>
      </c>
      <c r="AK11" s="3"/>
      <c r="AL11" s="3"/>
      <c r="AM11" s="3"/>
      <c r="AN11" s="3"/>
      <c r="AO11" s="3"/>
      <c r="AP11" s="3"/>
    </row>
    <row r="12" spans="1:50" ht="24" customHeight="1" x14ac:dyDescent="0.4">
      <c r="A12" s="8"/>
      <c r="B12" s="52"/>
      <c r="C12" s="52"/>
      <c r="D12" s="52"/>
      <c r="E12" s="52"/>
      <c r="F12" s="9"/>
      <c r="G12" s="91" t="s">
        <v>11</v>
      </c>
      <c r="H12" s="81" t="s">
        <v>8</v>
      </c>
      <c r="I12" s="82"/>
      <c r="J12" s="83"/>
      <c r="K12" s="102"/>
      <c r="L12" s="100"/>
      <c r="M12" s="14" t="s">
        <v>33</v>
      </c>
      <c r="N12" s="100"/>
      <c r="O12" s="100"/>
      <c r="P12" s="100"/>
      <c r="Q12" s="14" t="s">
        <v>33</v>
      </c>
      <c r="R12" s="100"/>
      <c r="S12" s="100"/>
      <c r="T12" s="100"/>
      <c r="U12" s="101"/>
      <c r="AJ12" s="34" t="s">
        <v>44</v>
      </c>
    </row>
    <row r="13" spans="1:50" ht="24" customHeight="1" x14ac:dyDescent="0.4">
      <c r="A13" s="8"/>
      <c r="B13" s="52"/>
      <c r="C13" s="52"/>
      <c r="D13" s="52"/>
      <c r="E13" s="52"/>
      <c r="F13" s="9"/>
      <c r="G13" s="92"/>
      <c r="H13" s="81" t="s">
        <v>14</v>
      </c>
      <c r="I13" s="82"/>
      <c r="J13" s="83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7"/>
      <c r="AJ13" s="34" t="s">
        <v>45</v>
      </c>
    </row>
    <row r="14" spans="1:50" ht="24" customHeight="1" x14ac:dyDescent="0.4">
      <c r="A14" s="8"/>
      <c r="B14" s="52"/>
      <c r="C14" s="52"/>
      <c r="D14" s="52"/>
      <c r="E14" s="52"/>
      <c r="F14" s="9"/>
      <c r="G14" s="81" t="s">
        <v>7</v>
      </c>
      <c r="H14" s="82"/>
      <c r="I14" s="82"/>
      <c r="J14" s="83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7"/>
      <c r="AJ14" s="34" t="s">
        <v>46</v>
      </c>
    </row>
    <row r="15" spans="1:50" ht="24" customHeight="1" x14ac:dyDescent="0.4">
      <c r="A15" s="8"/>
      <c r="B15" s="52"/>
      <c r="C15" s="52"/>
      <c r="D15" s="52"/>
      <c r="E15" s="52"/>
      <c r="F15" s="9"/>
      <c r="G15" s="51" t="s">
        <v>28</v>
      </c>
      <c r="H15" s="52"/>
      <c r="I15" s="52"/>
      <c r="J15" s="53"/>
      <c r="K15" s="54" t="s">
        <v>27</v>
      </c>
      <c r="L15" s="55"/>
      <c r="M15" s="56"/>
      <c r="N15" s="57"/>
      <c r="O15" s="57"/>
      <c r="P15" s="57"/>
      <c r="Q15" s="57"/>
      <c r="R15" s="57"/>
      <c r="S15" s="57"/>
      <c r="T15" s="57"/>
      <c r="U15" s="58"/>
      <c r="AE15" s="1" t="s">
        <v>9</v>
      </c>
      <c r="AF15" s="3"/>
      <c r="AG15" s="3"/>
      <c r="AH15" s="3"/>
      <c r="AJ15" s="34" t="s">
        <v>47</v>
      </c>
    </row>
    <row r="16" spans="1:50" ht="24" customHeight="1" x14ac:dyDescent="0.4">
      <c r="A16" s="10"/>
      <c r="B16" s="49"/>
      <c r="C16" s="49"/>
      <c r="D16" s="49"/>
      <c r="E16" s="49"/>
      <c r="F16" s="11"/>
      <c r="G16" s="48" t="s">
        <v>15</v>
      </c>
      <c r="H16" s="49"/>
      <c r="I16" s="49"/>
      <c r="J16" s="50"/>
      <c r="K16" s="48" t="s">
        <v>8</v>
      </c>
      <c r="L16" s="49"/>
      <c r="M16" s="59"/>
      <c r="N16" s="62"/>
      <c r="O16" s="60"/>
      <c r="P16" s="17" t="s">
        <v>33</v>
      </c>
      <c r="Q16" s="18"/>
      <c r="R16" s="17" t="s">
        <v>33</v>
      </c>
      <c r="S16" s="60"/>
      <c r="T16" s="60"/>
      <c r="U16" s="61"/>
      <c r="AE16" s="1" t="s">
        <v>29</v>
      </c>
      <c r="AJ16" s="34" t="s">
        <v>48</v>
      </c>
    </row>
    <row r="17" spans="1:36" ht="24" customHeight="1" x14ac:dyDescent="0.4">
      <c r="A17" s="8"/>
      <c r="B17" s="52" t="s">
        <v>16</v>
      </c>
      <c r="C17" s="52"/>
      <c r="D17" s="52"/>
      <c r="E17" s="52"/>
      <c r="F17" s="9"/>
      <c r="G17" s="19" t="s">
        <v>34</v>
      </c>
      <c r="H17" s="46" t="str">
        <f>IF(OR(G18="■",G19="■")=TRUE,"","区長宅")</f>
        <v>区長宅</v>
      </c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7"/>
      <c r="AJ17" s="34" t="s">
        <v>49</v>
      </c>
    </row>
    <row r="18" spans="1:36" ht="24" customHeight="1" x14ac:dyDescent="0.4">
      <c r="A18" s="8"/>
      <c r="B18" s="52" t="s">
        <v>17</v>
      </c>
      <c r="C18" s="52"/>
      <c r="D18" s="52"/>
      <c r="E18" s="52"/>
      <c r="F18" s="9"/>
      <c r="G18" s="19" t="s">
        <v>34</v>
      </c>
      <c r="H18" s="46" t="str">
        <f>IF(OR(G17="■",G19="■")=TRUE,"","区の会館")</f>
        <v>区の会館</v>
      </c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7"/>
      <c r="AG18" s="2"/>
      <c r="AJ18" s="34" t="s">
        <v>50</v>
      </c>
    </row>
    <row r="19" spans="1:36" ht="24" customHeight="1" x14ac:dyDescent="0.4">
      <c r="A19" s="8"/>
      <c r="B19" s="52"/>
      <c r="C19" s="52"/>
      <c r="D19" s="52"/>
      <c r="E19" s="52"/>
      <c r="F19" s="9"/>
      <c r="G19" s="20" t="s">
        <v>34</v>
      </c>
      <c r="H19" s="106" t="str">
        <f>IF(OR(G17="■",G18="■")=TRUE,"","その他の施設・個人")</f>
        <v>その他の施設・個人</v>
      </c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7"/>
      <c r="AJ19" s="34" t="s">
        <v>51</v>
      </c>
    </row>
    <row r="20" spans="1:36" ht="24" customHeight="1" x14ac:dyDescent="0.4">
      <c r="A20" s="8"/>
      <c r="B20" s="52"/>
      <c r="C20" s="52"/>
      <c r="D20" s="52"/>
      <c r="E20" s="52"/>
      <c r="F20" s="9"/>
      <c r="G20" s="21"/>
      <c r="H20" s="66" t="str">
        <f>IF(OR(G17="■",G18="■")=TRUE,"","施設名・氏名")</f>
        <v>施設名・氏名</v>
      </c>
      <c r="I20" s="67"/>
      <c r="J20" s="68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3"/>
      <c r="AJ20" s="34" t="s">
        <v>52</v>
      </c>
    </row>
    <row r="21" spans="1:36" ht="24" customHeight="1" x14ac:dyDescent="0.4">
      <c r="A21" s="8"/>
      <c r="B21" s="52"/>
      <c r="C21" s="52"/>
      <c r="D21" s="52"/>
      <c r="E21" s="52"/>
      <c r="F21" s="9"/>
      <c r="G21" s="21"/>
      <c r="H21" s="108" t="str">
        <f>IF(OR(G17="■",G18="■")=TRUE,"","住所")</f>
        <v>住所</v>
      </c>
      <c r="I21" s="109"/>
      <c r="J21" s="110"/>
      <c r="K21" s="111" t="str">
        <f>IF(OR(G17="■",G18="■")=TRUE,"","出石町")</f>
        <v>出石町</v>
      </c>
      <c r="L21" s="111"/>
      <c r="M21" s="111"/>
      <c r="N21" s="86"/>
      <c r="O21" s="86"/>
      <c r="P21" s="86"/>
      <c r="Q21" s="86"/>
      <c r="R21" s="86"/>
      <c r="S21" s="86"/>
      <c r="T21" s="86"/>
      <c r="U21" s="87"/>
      <c r="AJ21" s="34" t="s">
        <v>53</v>
      </c>
    </row>
    <row r="22" spans="1:36" ht="24" customHeight="1" thickBot="1" x14ac:dyDescent="0.45">
      <c r="A22" s="22"/>
      <c r="B22" s="114"/>
      <c r="C22" s="114"/>
      <c r="D22" s="114"/>
      <c r="E22" s="114"/>
      <c r="F22" s="23"/>
      <c r="G22" s="24"/>
      <c r="H22" s="64" t="str">
        <f>IF(OR(G17="■",G18="■")=TRUE,"","電話番号")</f>
        <v>電話番号</v>
      </c>
      <c r="I22" s="65"/>
      <c r="J22" s="65"/>
      <c r="K22" s="130" t="str">
        <f>IF(OR(G17="■",G18="■")=TRUE,"","（0796）")</f>
        <v>（0796）</v>
      </c>
      <c r="L22" s="131"/>
      <c r="M22" s="131"/>
      <c r="N22" s="25" t="str">
        <f>IF(OR(G17="■",G18="■")=TRUE,"","－")</f>
        <v>－</v>
      </c>
      <c r="O22" s="131"/>
      <c r="P22" s="131"/>
      <c r="Q22" s="25" t="str">
        <f>IF(OR(G17="■",G18="■")=TRUE,"","－")</f>
        <v>－</v>
      </c>
      <c r="R22" s="131"/>
      <c r="S22" s="131"/>
      <c r="T22" s="131"/>
      <c r="U22" s="132"/>
      <c r="AJ22" s="34" t="s">
        <v>54</v>
      </c>
    </row>
    <row r="23" spans="1:36" ht="24" customHeight="1" thickBot="1" x14ac:dyDescent="0.45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AJ23" s="34" t="s">
        <v>55</v>
      </c>
    </row>
    <row r="24" spans="1:36" ht="24" customHeight="1" x14ac:dyDescent="0.4">
      <c r="A24" s="4"/>
      <c r="B24" s="71" t="s">
        <v>18</v>
      </c>
      <c r="C24" s="71"/>
      <c r="D24" s="71"/>
      <c r="E24" s="71"/>
      <c r="F24" s="5"/>
      <c r="G24" s="72"/>
      <c r="H24" s="73"/>
      <c r="I24" s="5" t="s">
        <v>20</v>
      </c>
      <c r="J24" s="118" t="s">
        <v>26</v>
      </c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20"/>
      <c r="AJ24" s="34" t="s">
        <v>56</v>
      </c>
    </row>
    <row r="25" spans="1:36" ht="24" customHeight="1" x14ac:dyDescent="0.4">
      <c r="A25" s="26" t="s">
        <v>25</v>
      </c>
      <c r="B25" s="82" t="s">
        <v>19</v>
      </c>
      <c r="C25" s="82"/>
      <c r="D25" s="82"/>
      <c r="E25" s="82"/>
      <c r="F25" s="27"/>
      <c r="G25" s="123"/>
      <c r="H25" s="124"/>
      <c r="I25" s="27" t="s">
        <v>20</v>
      </c>
      <c r="J25" s="126" t="s">
        <v>23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7"/>
      <c r="AJ25" s="34" t="s">
        <v>57</v>
      </c>
    </row>
    <row r="26" spans="1:36" ht="24" customHeight="1" thickBot="1" x14ac:dyDescent="0.45">
      <c r="A26" s="28" t="s">
        <v>25</v>
      </c>
      <c r="B26" s="125" t="s">
        <v>21</v>
      </c>
      <c r="C26" s="125"/>
      <c r="D26" s="125"/>
      <c r="E26" s="125"/>
      <c r="F26" s="29"/>
      <c r="G26" s="121"/>
      <c r="H26" s="122"/>
      <c r="I26" s="29" t="s">
        <v>22</v>
      </c>
      <c r="J26" s="127" t="s">
        <v>24</v>
      </c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9"/>
      <c r="AJ26" s="34" t="s">
        <v>58</v>
      </c>
    </row>
    <row r="27" spans="1:36" ht="24" customHeight="1" thickBot="1" x14ac:dyDescent="0.45">
      <c r="A27" s="30" t="s">
        <v>25</v>
      </c>
      <c r="B27" s="77" t="s">
        <v>86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AJ27" s="34" t="s">
        <v>59</v>
      </c>
    </row>
    <row r="28" spans="1:36" ht="24" customHeight="1" x14ac:dyDescent="0.4">
      <c r="A28" s="30"/>
      <c r="B28" s="30"/>
      <c r="C28" s="30"/>
      <c r="D28" s="30"/>
      <c r="E28" s="30"/>
      <c r="F28" s="30"/>
      <c r="G28" s="30"/>
      <c r="H28" s="30"/>
      <c r="I28" s="30"/>
      <c r="J28" s="31"/>
      <c r="K28" s="45" t="s">
        <v>90</v>
      </c>
      <c r="L28" s="45"/>
      <c r="M28" s="45"/>
      <c r="N28" s="45"/>
      <c r="O28" s="45"/>
      <c r="P28" s="45"/>
      <c r="Q28" s="45"/>
      <c r="R28" s="45"/>
      <c r="S28" s="45"/>
      <c r="T28" s="45"/>
      <c r="U28" s="32"/>
      <c r="AJ28" s="34" t="s">
        <v>60</v>
      </c>
    </row>
    <row r="29" spans="1:36" ht="24" customHeight="1" thickBot="1" x14ac:dyDescent="0.45">
      <c r="A29" s="30"/>
      <c r="B29" s="30"/>
      <c r="C29" s="30"/>
      <c r="D29" s="30"/>
      <c r="E29" s="30"/>
      <c r="F29" s="30"/>
      <c r="G29" s="30"/>
      <c r="H29" s="30"/>
      <c r="I29" s="30"/>
      <c r="J29" s="22"/>
      <c r="K29" s="69" t="s">
        <v>32</v>
      </c>
      <c r="L29" s="69"/>
      <c r="M29" s="69"/>
      <c r="N29" s="69"/>
      <c r="O29" s="69"/>
      <c r="P29" s="69"/>
      <c r="Q29" s="69"/>
      <c r="R29" s="69"/>
      <c r="S29" s="69"/>
      <c r="T29" s="69"/>
      <c r="U29" s="33"/>
      <c r="AJ29" s="34" t="s">
        <v>61</v>
      </c>
    </row>
    <row r="30" spans="1:36" ht="24" customHeight="1" x14ac:dyDescent="0.4">
      <c r="AJ30" s="34" t="s">
        <v>62</v>
      </c>
    </row>
    <row r="31" spans="1:36" ht="24" customHeight="1" x14ac:dyDescent="0.4">
      <c r="AJ31" s="34" t="s">
        <v>63</v>
      </c>
    </row>
    <row r="32" spans="1:36" ht="24" customHeight="1" x14ac:dyDescent="0.4">
      <c r="AJ32" s="34" t="s">
        <v>64</v>
      </c>
    </row>
    <row r="33" spans="36:36" ht="24" customHeight="1" x14ac:dyDescent="0.4">
      <c r="AJ33" s="34" t="s">
        <v>65</v>
      </c>
    </row>
    <row r="34" spans="36:36" ht="24" customHeight="1" x14ac:dyDescent="0.4">
      <c r="AJ34" s="34" t="s">
        <v>66</v>
      </c>
    </row>
    <row r="35" spans="36:36" ht="24" customHeight="1" x14ac:dyDescent="0.4">
      <c r="AJ35" s="34" t="s">
        <v>67</v>
      </c>
    </row>
    <row r="36" spans="36:36" ht="24" customHeight="1" x14ac:dyDescent="0.4">
      <c r="AJ36" s="34" t="s">
        <v>68</v>
      </c>
    </row>
    <row r="37" spans="36:36" ht="24" customHeight="1" x14ac:dyDescent="0.4">
      <c r="AJ37" s="34" t="s">
        <v>69</v>
      </c>
    </row>
    <row r="38" spans="36:36" ht="24" customHeight="1" x14ac:dyDescent="0.4">
      <c r="AJ38" s="34" t="s">
        <v>70</v>
      </c>
    </row>
    <row r="39" spans="36:36" ht="24" customHeight="1" x14ac:dyDescent="0.4">
      <c r="AJ39" s="34" t="s">
        <v>71</v>
      </c>
    </row>
    <row r="40" spans="36:36" ht="24" customHeight="1" x14ac:dyDescent="0.4">
      <c r="AJ40" s="34" t="s">
        <v>72</v>
      </c>
    </row>
    <row r="41" spans="36:36" ht="24" customHeight="1" x14ac:dyDescent="0.4">
      <c r="AJ41" s="34" t="s">
        <v>73</v>
      </c>
    </row>
    <row r="42" spans="36:36" ht="24" customHeight="1" x14ac:dyDescent="0.4">
      <c r="AJ42" s="34" t="s">
        <v>74</v>
      </c>
    </row>
    <row r="43" spans="36:36" ht="24" customHeight="1" x14ac:dyDescent="0.4">
      <c r="AJ43" s="34" t="s">
        <v>75</v>
      </c>
    </row>
    <row r="44" spans="36:36" ht="24" customHeight="1" x14ac:dyDescent="0.4">
      <c r="AJ44" s="34" t="s">
        <v>76</v>
      </c>
    </row>
    <row r="45" spans="36:36" ht="24" customHeight="1" x14ac:dyDescent="0.4">
      <c r="AJ45" s="34" t="s">
        <v>77</v>
      </c>
    </row>
    <row r="46" spans="36:36" ht="24" customHeight="1" x14ac:dyDescent="0.4">
      <c r="AJ46" s="34" t="s">
        <v>78</v>
      </c>
    </row>
    <row r="47" spans="36:36" ht="24" customHeight="1" x14ac:dyDescent="0.4">
      <c r="AJ47" s="34" t="s">
        <v>79</v>
      </c>
    </row>
    <row r="48" spans="36:36" ht="24" customHeight="1" x14ac:dyDescent="0.4">
      <c r="AJ48" s="34" t="s">
        <v>80</v>
      </c>
    </row>
    <row r="49" spans="36:36" ht="24" customHeight="1" x14ac:dyDescent="0.4">
      <c r="AJ49" s="34" t="s">
        <v>81</v>
      </c>
    </row>
    <row r="50" spans="36:36" ht="24" customHeight="1" x14ac:dyDescent="0.4">
      <c r="AJ50" s="34" t="s">
        <v>82</v>
      </c>
    </row>
    <row r="51" spans="36:36" ht="24" customHeight="1" x14ac:dyDescent="0.4">
      <c r="AJ51" s="34" t="s">
        <v>83</v>
      </c>
    </row>
    <row r="52" spans="36:36" ht="24" customHeight="1" x14ac:dyDescent="0.4">
      <c r="AJ52" s="34" t="s">
        <v>84</v>
      </c>
    </row>
    <row r="53" spans="36:36" ht="24" customHeight="1" x14ac:dyDescent="0.4">
      <c r="AJ53" s="34" t="s">
        <v>85</v>
      </c>
    </row>
  </sheetData>
  <mergeCells count="86">
    <mergeCell ref="S4:U4"/>
    <mergeCell ref="B24:E24"/>
    <mergeCell ref="B20:E20"/>
    <mergeCell ref="B27:U27"/>
    <mergeCell ref="J24:U24"/>
    <mergeCell ref="G26:H26"/>
    <mergeCell ref="B25:E25"/>
    <mergeCell ref="G24:H24"/>
    <mergeCell ref="G25:H25"/>
    <mergeCell ref="B26:E26"/>
    <mergeCell ref="J25:U25"/>
    <mergeCell ref="J26:U26"/>
    <mergeCell ref="K22:M22"/>
    <mergeCell ref="O22:P22"/>
    <mergeCell ref="R22:U22"/>
    <mergeCell ref="B17:E17"/>
    <mergeCell ref="B15:E15"/>
    <mergeCell ref="B18:E18"/>
    <mergeCell ref="B21:E21"/>
    <mergeCell ref="B22:E22"/>
    <mergeCell ref="B16:E16"/>
    <mergeCell ref="B19:E19"/>
    <mergeCell ref="H18:U18"/>
    <mergeCell ref="H19:U19"/>
    <mergeCell ref="H21:J21"/>
    <mergeCell ref="K21:M21"/>
    <mergeCell ref="N21:U21"/>
    <mergeCell ref="K20:U20"/>
    <mergeCell ref="AN3:AX3"/>
    <mergeCell ref="H9:J9"/>
    <mergeCell ref="G12:G13"/>
    <mergeCell ref="H10:J11"/>
    <mergeCell ref="G9:G11"/>
    <mergeCell ref="K9:M9"/>
    <mergeCell ref="O6:U6"/>
    <mergeCell ref="Q9:U9"/>
    <mergeCell ref="N9:O9"/>
    <mergeCell ref="R12:U12"/>
    <mergeCell ref="N12:P12"/>
    <mergeCell ref="K12:L12"/>
    <mergeCell ref="K10:M10"/>
    <mergeCell ref="N10:O10"/>
    <mergeCell ref="K13:U13"/>
    <mergeCell ref="L11:U11"/>
    <mergeCell ref="B12:E12"/>
    <mergeCell ref="G6:J6"/>
    <mergeCell ref="G14:J14"/>
    <mergeCell ref="K6:N6"/>
    <mergeCell ref="G7:J7"/>
    <mergeCell ref="K14:U14"/>
    <mergeCell ref="H12:J12"/>
    <mergeCell ref="H13:J13"/>
    <mergeCell ref="K7:U7"/>
    <mergeCell ref="Q10:U10"/>
    <mergeCell ref="K29:T29"/>
    <mergeCell ref="A1:U1"/>
    <mergeCell ref="B2:E2"/>
    <mergeCell ref="G2:R2"/>
    <mergeCell ref="S2:U2"/>
    <mergeCell ref="B3:E3"/>
    <mergeCell ref="B6:E6"/>
    <mergeCell ref="B8:E8"/>
    <mergeCell ref="G8:U8"/>
    <mergeCell ref="B7:E7"/>
    <mergeCell ref="B4:E5"/>
    <mergeCell ref="B10:E10"/>
    <mergeCell ref="B9:E9"/>
    <mergeCell ref="B13:E13"/>
    <mergeCell ref="B14:E14"/>
    <mergeCell ref="B11:E11"/>
    <mergeCell ref="G4:R5"/>
    <mergeCell ref="G3:R3"/>
    <mergeCell ref="S3:U3"/>
    <mergeCell ref="S5:U5"/>
    <mergeCell ref="K28:T28"/>
    <mergeCell ref="H17:U17"/>
    <mergeCell ref="G16:J16"/>
    <mergeCell ref="G15:J15"/>
    <mergeCell ref="K15:M15"/>
    <mergeCell ref="N15:U15"/>
    <mergeCell ref="K16:M16"/>
    <mergeCell ref="S16:U16"/>
    <mergeCell ref="N16:O16"/>
    <mergeCell ref="A23:U23"/>
    <mergeCell ref="H22:J22"/>
    <mergeCell ref="H20:J20"/>
  </mergeCells>
  <phoneticPr fontId="1"/>
  <conditionalFormatting sqref="G17">
    <cfRule type="expression" dxfId="8" priority="11">
      <formula>OR(G18="■",G19="■")=TRUE</formula>
    </cfRule>
  </conditionalFormatting>
  <conditionalFormatting sqref="G18">
    <cfRule type="expression" dxfId="7" priority="10">
      <formula>OR(G17="■",G19="■")=TRUE</formula>
    </cfRule>
  </conditionalFormatting>
  <conditionalFormatting sqref="G19">
    <cfRule type="expression" dxfId="6" priority="9">
      <formula>OR(G17="■",G18="■")=TRUE</formula>
    </cfRule>
  </conditionalFormatting>
  <conditionalFormatting sqref="AJ3:AJ18">
    <cfRule type="expression" dxfId="5" priority="3">
      <formula>$V3=1</formula>
    </cfRule>
  </conditionalFormatting>
  <conditionalFormatting sqref="AJ19">
    <cfRule type="expression" dxfId="4" priority="1">
      <formula>#REF!=1</formula>
    </cfRule>
  </conditionalFormatting>
  <conditionalFormatting sqref="AJ20">
    <cfRule type="expression" dxfId="3" priority="5">
      <formula>$V58=1</formula>
    </cfRule>
  </conditionalFormatting>
  <conditionalFormatting sqref="AJ21:AJ38">
    <cfRule type="expression" dxfId="2" priority="4">
      <formula>$V19=1</formula>
    </cfRule>
  </conditionalFormatting>
  <conditionalFormatting sqref="AJ39">
    <cfRule type="expression" dxfId="1" priority="2">
      <formula>#REF!=1</formula>
    </cfRule>
  </conditionalFormatting>
  <conditionalFormatting sqref="AJ40:AJ53">
    <cfRule type="expression" dxfId="0" priority="6">
      <formula>$V37=1</formula>
    </cfRule>
  </conditionalFormatting>
  <dataValidations count="2">
    <dataValidation type="list" allowBlank="1" showInputMessage="1" showErrorMessage="1" sqref="G17:G19 K11" xr:uid="{00000000-0002-0000-0000-000000000000}">
      <formula1>$AE$15:$AE$16</formula1>
    </dataValidation>
    <dataValidation type="list" allowBlank="1" showInputMessage="1" showErrorMessage="1" sqref="G2:R2" xr:uid="{00000000-0002-0000-0000-000001000000}">
      <formula1>$AJ$3:$AJ$53</formula1>
    </dataValidation>
  </dataValidations>
  <printOptions horizontalCentered="1"/>
  <pageMargins left="0.98425196850393704" right="0.59055118110236227" top="0.98425196850393704" bottom="0.78740157480314965" header="0.78740157480314965" footer="0.59055118110236227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金谷一章</cp:lastModifiedBy>
  <cp:lastPrinted>2026-01-05T01:58:48Z</cp:lastPrinted>
  <dcterms:created xsi:type="dcterms:W3CDTF">2019-12-24T04:11:05Z</dcterms:created>
  <dcterms:modified xsi:type="dcterms:W3CDTF">2026-01-06T01:47:17Z</dcterms:modified>
</cp:coreProperties>
</file>